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<sst xmlns="http://schemas.openxmlformats.org/spreadsheetml/2006/main" count="183" uniqueCount="162">
  <si>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</si>
  <si>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</si>
  <si>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</si>
  <si>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</si>
  <si>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</si>
  <si>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</si>
  <si>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</si>
  <si>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</si>
  <si>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</si>
  <si>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</si>
  <si>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</si>
  <si>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</si>
  <si>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</si>
  <si>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</si>
  <si>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</si>
  <si>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</si>
  <si>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</si>
  <si>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</si>
  <si>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</si>
  <si>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</si>
  <si>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</si>
  <si>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</si>
  <si>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</si>
  <si>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</si>
  <si>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</si>
  <si>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</si>
  <si>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</si>
  <si>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</si>
  <si>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</si>
  <si>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</si>
  <si>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</si>
  <si>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</si>
  <si>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</si>
  <si>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</si>
  <si>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</si>
  <si>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</si>
  <si>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</si>
  <si>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</si>
  <si>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</si>
  <si>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</si>
  <si>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</si>
  <si>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</si>
  <si>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</si>
  <si>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</si>
  <si>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</si>
  <si>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</si>
  <si>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</si>
  <si>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</si>
  <si>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</si>
  <si>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</si>
  <si>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</si>
  <si>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</si>
  <si>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</si>
  <si>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</si>
  <si>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</si>
  <si>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</si>
  <si>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</si>
  <si>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</si>
  <si>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</si>
  <si>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</si>
  <si>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</si>
  <si>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</si>
  <si>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</si>
  <si>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</si>
  <si>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</si>
  <si>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</si>
  <si>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</si>
  <si>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</si>
  <si>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</si>
  <si>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</si>
  <si>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</si>
  <si>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</si>
  <si>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</si>
  <si>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</si>
  <si>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</si>
  <si>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</si>
  <si>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</si>
  <si>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</si>
  <si>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</si>
  <si>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</si>
  <si>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</si>
  <si>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</si>
  <si>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</si>
  <si>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</si>
  <si>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</si>
  <si>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</si>
  <si>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</si>
  <si>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</si>
  <si>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</si>
  <si>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</si>
  <si>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</si>
  <si>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</si>
  <si>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</si>
  <si>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</si>
  <si>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</si>
  <si>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</si>
  <si>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</si>
  <si>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</si>
  <si>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</si>
  <si>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</si>
  <si>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</si>
  <si>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</si>
  <si>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</si>
  <si>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</si>
  <si>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</si>
  <si>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</si>
  <si>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</si>
  <si>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</si>
  <si>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</si>
  <si>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</si>
  <si>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</si>
  <si>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</si>
  <si>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</si>
  <si>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</si>
  <si>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</si>
  <si>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</si>
  <si>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</si>
  <si>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</si>
  <si>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</si>
  <si>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</si>
  <si>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</si>
  <si>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</si>
  <si>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</si>
  <si>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</si>
  <si>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</si>
  <si>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</si>
  <si>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</si>
  <si>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</si>
  <si>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</si>
  <si>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</si>
  <si>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</si>
  <si>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</si>
  <si>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</si>
  <si>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</si>
  <si>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</si>
  <si>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</si>
  <si>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</si>
  <si>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</si>
  <si>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</si>
  <si>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</si>
  <si>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</si>
  <si>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</si>
  <si>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</si>
  <si>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</si>
  <si>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</si>
  <si>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</si>
  <si>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</si>
  <si>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</si>
  <si>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</si>
  <si>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</si>
  <si>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</si>
  <si>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</si>
  <si>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</si>
  <si>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</si>
  <si>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</si>
  <si>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</si>
  <si>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</si>
  <si>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</si>
  <si>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</si>
  <si>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</si>
  <si>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</si>
  <si>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NGUYỄN VIỆT HÙNG</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</si>
</sst>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96" zoomScaleNormal="90" zoomScaleSheetLayoutView="100" workbookViewId="0">
      <selection activeCell="E30" sqref="E30"/>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157</v>
      </c>
      <c r="B4" s="82"/>
      <c r="C4" s="82"/>
      <c r="D4" s="82"/>
      <c r="E4" s="82"/>
      <c r="F4" s="82"/>
      <c r="G4" s="82"/>
      <c r="H4" s="5"/>
      <c r="I4" s="5"/>
      <c r="J4" s="5"/>
      <c r="K4" s="5"/>
      <c r="L4" s="5"/>
      <c r="M4" s="5"/>
      <c r="N4" s="5"/>
      <c r="O4" s="5"/>
      <c r="P4" s="5"/>
      <c r="Q4" s="5"/>
      <c r="R4" s="5"/>
      <c r="S4" s="5"/>
      <c r="T4" s="5"/>
    </row>
    <row r="5" spans="1:20" s="8" customFormat="1" ht="15" customHeight="1">
      <c r="A5" s="6"/>
      <c r="B5" s="75" t="s">
        <v>161</v>
      </c>
      <c r="C5" s="75"/>
      <c r="D5" s="6"/>
      <c r="E5" s="6"/>
      <c r="F5" s="6"/>
      <c r="G5" s="39"/>
      <c r="H5" s="7"/>
      <c r="I5" s="7"/>
      <c r="J5" s="7"/>
      <c r="K5" s="7"/>
      <c r="L5" s="7"/>
      <c r="M5" s="7"/>
      <c r="N5" s="7"/>
      <c r="O5" s="7"/>
      <c r="P5" s="7"/>
      <c r="Q5" s="7"/>
      <c r="R5" s="7"/>
      <c r="S5" s="7"/>
      <c r="T5" s="7"/>
    </row>
    <row r="6" spans="1:20" s="8" customFormat="1" ht="15" customHeight="1">
      <c r="A6" s="9"/>
      <c r="B6" s="76" t="s">
        <v>158</v>
      </c>
      <c r="C6" s="76"/>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c r="F27" s="14"/>
      <c r="G27" s="14"/>
    </row>
    <row r="28" spans="1:7" s="12" customFormat="1" ht="14.1" customHeight="1">
      <c r="A28" s="69"/>
      <c r="B28" s="21" t="s">
        <v>26</v>
      </c>
      <c r="C28" s="13">
        <v>8</v>
      </c>
      <c r="D28" s="40"/>
      <c r="E28" s="14"/>
      <c r="F28" s="14"/>
      <c r="G28" s="14"/>
    </row>
    <row r="29" spans="1:7" s="12" customFormat="1" ht="14.1" customHeight="1">
      <c r="A29" s="69"/>
      <c r="B29" s="21" t="s">
        <v>27</v>
      </c>
      <c r="C29" s="13">
        <v>7</v>
      </c>
      <c r="D29" s="40"/>
      <c r="E29" s="14">
        <v>7</v>
      </c>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78"/>
      <c r="B58" s="30" t="s">
        <v>107</v>
      </c>
      <c r="C58" s="13">
        <v>4</v>
      </c>
      <c r="D58" s="40"/>
      <c r="E58" s="14"/>
      <c r="F58" s="14"/>
      <c r="G58" s="14"/>
    </row>
    <row r="59" spans="1:7" s="12" customFormat="1" ht="24.95" customHeight="1">
      <c r="A59" s="78"/>
      <c r="B59" s="30" t="s">
        <v>86</v>
      </c>
      <c r="C59" s="13">
        <v>5</v>
      </c>
      <c r="D59" s="40"/>
      <c r="E59" s="14"/>
      <c r="F59" s="14"/>
      <c r="G59" s="14"/>
    </row>
    <row r="60" spans="1:7" s="12" customFormat="1" ht="24.95" customHeight="1">
      <c r="A60" s="78"/>
      <c r="B60" s="30" t="s">
        <v>87</v>
      </c>
      <c r="C60" s="13">
        <v>10</v>
      </c>
      <c r="D60" s="40"/>
      <c r="E60" s="14"/>
      <c r="F60" s="14"/>
      <c r="G60" s="14"/>
    </row>
    <row r="61" spans="1:7" s="12" customFormat="1" ht="24.95" customHeight="1">
      <c r="A61" s="78"/>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c r="F78" s="14"/>
      <c r="G78" s="14"/>
    </row>
    <row r="79" spans="1:7" s="12" customFormat="1" ht="14.1" customHeight="1">
      <c r="A79" s="69"/>
      <c r="B79" s="21" t="s">
        <v>52</v>
      </c>
      <c r="C79" s="13">
        <v>6</v>
      </c>
      <c r="D79" s="40"/>
      <c r="E79" s="14"/>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1"/>
      <c r="B103" s="32" t="s">
        <v>118</v>
      </c>
      <c r="C103" s="28">
        <v>20</v>
      </c>
      <c r="D103" s="40"/>
      <c r="E103" s="14"/>
      <c r="F103" s="14"/>
      <c r="G103" s="14"/>
    </row>
    <row r="104" spans="1:7" s="12" customFormat="1" ht="14.1" customHeight="1">
      <c r="A104" s="72"/>
      <c r="B104" s="32" t="s">
        <v>117</v>
      </c>
      <c r="C104" s="28">
        <v>10</v>
      </c>
      <c r="D104" s="40"/>
      <c r="E104" s="14"/>
      <c r="F104" s="14"/>
      <c r="G104" s="14"/>
    </row>
    <row r="105" spans="1:7" s="12" customFormat="1" ht="14.1" customHeight="1">
      <c r="A105" s="72"/>
      <c r="B105" s="36" t="s">
        <v>115</v>
      </c>
      <c r="C105" s="37">
        <v>10</v>
      </c>
      <c r="D105" s="40"/>
      <c r="E105" s="14"/>
      <c r="F105" s="14"/>
      <c r="G105" s="14"/>
    </row>
    <row r="106" spans="1:7" s="12" customFormat="1" ht="14.1" customHeight="1">
      <c r="A106" s="72"/>
      <c r="B106" s="36" t="s">
        <v>101</v>
      </c>
      <c r="C106" s="37">
        <v>10</v>
      </c>
      <c r="D106" s="40"/>
      <c r="E106" s="14"/>
      <c r="F106" s="14"/>
      <c r="G106" s="14"/>
    </row>
    <row r="107" spans="1:7" s="12" customFormat="1" ht="14.1" customHeight="1">
      <c r="A107" s="72"/>
      <c r="B107" s="36" t="s">
        <v>122</v>
      </c>
      <c r="C107" s="37">
        <v>5</v>
      </c>
      <c r="D107" s="40"/>
      <c r="E107" s="14"/>
      <c r="F107" s="14"/>
      <c r="G107" s="14"/>
    </row>
    <row r="108" spans="1:7" s="12" customFormat="1" ht="14.1" customHeight="1">
      <c r="A108" s="72"/>
      <c r="B108" s="36" t="s">
        <v>102</v>
      </c>
      <c r="C108" s="37">
        <v>5</v>
      </c>
      <c r="D108" s="40"/>
      <c r="E108" s="14"/>
      <c r="F108" s="14"/>
      <c r="G108" s="14"/>
    </row>
    <row r="109" spans="1:7" s="12" customFormat="1" ht="14.1" customHeight="1">
      <c r="A109" s="72"/>
      <c r="B109" s="36" t="s">
        <v>103</v>
      </c>
      <c r="C109" s="37">
        <v>10</v>
      </c>
      <c r="D109" s="40"/>
      <c r="E109" s="14"/>
      <c r="F109" s="14"/>
      <c r="G109" s="14"/>
    </row>
    <row r="110" spans="1:7" s="12" customFormat="1" ht="14.1" customHeight="1">
      <c r="A110" s="73"/>
      <c r="B110" s="36" t="s">
        <v>104</v>
      </c>
      <c r="C110" s="37">
        <v>15</v>
      </c>
      <c r="D110" s="40"/>
      <c r="E110" s="14"/>
      <c r="F110" s="14"/>
      <c r="G110" s="14"/>
    </row>
    <row r="111" spans="1:7" s="12" customFormat="1" ht="18" customHeight="1">
      <c r="A111" s="13"/>
      <c r="B111" s="19" t="s">
        <v>14</v>
      </c>
      <c r="C111" s="14"/>
      <c r="D111" s="40"/>
      <c r="E111" s="14">
        <f>SUM(E9:E110)</f>
        <v>52</v>
      </c>
      <c r="F111" s="14"/>
      <c r="G111" s="14"/>
    </row>
    <row r="112" spans="1:7" ht="5.0999999999999996" customHeight="1"/>
    <row r="113" spans="1:7" ht="15" customHeight="1">
      <c r="B113" s="18"/>
      <c r="C113" s="77" t="s">
        <v>160</v>
      </c>
      <c r="D113" s="77"/>
      <c r="E113" s="77"/>
      <c r="F113" s="77"/>
      <c r="G113" s="77"/>
    </row>
    <row r="114" spans="1:7" ht="15" customHeight="1">
      <c r="B114" s="23" t="s">
        <v>15</v>
      </c>
      <c r="C114" s="74" t="s">
        <v>124</v>
      </c>
      <c r="D114" s="74"/>
      <c r="E114" s="74"/>
      <c r="F114" s="74"/>
      <c r="G114" s="74"/>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110" t="s">
        <v>130</v>
      </c>
      <c r="B2" s="110"/>
      <c r="C2" s="110"/>
      <c r="D2" s="110"/>
      <c r="E2" s="81" t="s">
        <v>131</v>
      </c>
      <c r="F2" s="81"/>
      <c r="G2" s="81"/>
      <c r="H2" s="81"/>
      <c r="I2" s="81"/>
      <c r="J2" s="3"/>
      <c r="K2" s="3"/>
      <c r="L2" s="3"/>
      <c r="M2" s="3"/>
      <c r="N2" s="3"/>
      <c r="O2" s="3"/>
      <c r="P2" s="3"/>
      <c r="Q2" s="3"/>
      <c r="R2" s="3"/>
      <c r="S2" s="3"/>
      <c r="T2" s="3"/>
    </row>
    <row r="3" spans="1:20" ht="17.100000000000001" customHeight="1">
      <c r="A3" s="81" t="s">
        <v>132</v>
      </c>
      <c r="B3" s="81"/>
      <c r="C3" s="81"/>
      <c r="D3" s="81"/>
      <c r="E3" s="82" t="s">
        <v>133</v>
      </c>
      <c r="F3" s="82"/>
      <c r="G3" s="82"/>
      <c r="H3" s="82"/>
      <c r="I3" s="82"/>
      <c r="J3" s="3"/>
      <c r="K3" s="3"/>
      <c r="L3" s="3"/>
      <c r="M3" s="3"/>
      <c r="N3" s="3"/>
      <c r="O3" s="3"/>
      <c r="P3" s="3"/>
      <c r="Q3" s="3"/>
      <c r="R3" s="3"/>
      <c r="S3" s="3"/>
      <c r="T3" s="3"/>
    </row>
    <row r="4" spans="1:20" ht="17.100000000000001" customHeight="1">
      <c r="A4" s="81" t="s">
        <v>134</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135</v>
      </c>
      <c r="B6" s="89"/>
      <c r="C6" s="89"/>
      <c r="D6" s="89"/>
      <c r="E6" s="89"/>
      <c r="F6" s="89"/>
      <c r="G6" s="89"/>
      <c r="H6" s="89"/>
      <c r="I6" s="89"/>
      <c r="J6" s="5"/>
      <c r="K6" s="5"/>
      <c r="L6" s="5"/>
      <c r="M6" s="5"/>
      <c r="N6" s="5"/>
      <c r="O6" s="5"/>
      <c r="P6" s="5"/>
      <c r="Q6" s="5"/>
      <c r="R6" s="5"/>
      <c r="S6" s="5"/>
      <c r="T6" s="5"/>
    </row>
    <row r="7" spans="1:20" s="8" customFormat="1" ht="20.100000000000001" customHeight="1">
      <c r="A7" s="89" t="s">
        <v>136</v>
      </c>
      <c r="B7" s="89"/>
      <c r="C7" s="89"/>
      <c r="D7" s="89"/>
      <c r="E7" s="89"/>
      <c r="F7" s="89"/>
      <c r="G7" s="89"/>
      <c r="H7" s="89"/>
      <c r="I7" s="89"/>
      <c r="J7" s="50"/>
      <c r="K7" s="50"/>
      <c r="L7" s="50"/>
      <c r="M7" s="50"/>
      <c r="N7" s="50"/>
      <c r="O7" s="50"/>
      <c r="P7" s="50"/>
      <c r="Q7" s="50"/>
      <c r="R7" s="50"/>
      <c r="S7" s="50"/>
      <c r="T7" s="50"/>
    </row>
    <row r="8" spans="1:20" s="8" customFormat="1" ht="18" customHeight="1">
      <c r="A8" s="90" t="s">
        <v>137</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138</v>
      </c>
      <c r="C10" s="94" t="s">
        <v>139</v>
      </c>
      <c r="D10" s="95"/>
      <c r="E10" s="98" t="s">
        <v>140</v>
      </c>
      <c r="F10" s="99"/>
      <c r="G10" s="98" t="s">
        <v>141</v>
      </c>
      <c r="H10" s="99"/>
      <c r="I10" s="100" t="s">
        <v>12</v>
      </c>
    </row>
    <row r="11" spans="1:20" s="12" customFormat="1" ht="30" customHeight="1">
      <c r="A11" s="92"/>
      <c r="B11" s="93"/>
      <c r="C11" s="96"/>
      <c r="D11" s="97"/>
      <c r="E11" s="52" t="s">
        <v>142</v>
      </c>
      <c r="F11" s="52" t="s">
        <v>143</v>
      </c>
      <c r="G11" s="52" t="s">
        <v>142</v>
      </c>
      <c r="H11" s="52" t="s">
        <v>143</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144</v>
      </c>
      <c r="D78" s="101"/>
      <c r="E78" s="101"/>
      <c r="F78" s="101"/>
      <c r="G78" s="101"/>
      <c r="H78" s="101"/>
      <c r="I78" s="101"/>
    </row>
    <row r="79" spans="1:9" ht="18" customHeight="1">
      <c r="C79" s="102" t="s">
        <v>145</v>
      </c>
      <c r="D79" s="103"/>
      <c r="E79" s="106" t="s">
        <v>140</v>
      </c>
      <c r="F79" s="107"/>
      <c r="G79" s="106" t="s">
        <v>141</v>
      </c>
      <c r="H79" s="107"/>
      <c r="I79" s="108" t="s">
        <v>12</v>
      </c>
    </row>
    <row r="80" spans="1:9" s="12" customFormat="1" ht="18" customHeight="1">
      <c r="C80" s="104"/>
      <c r="D80" s="105"/>
      <c r="E80" s="52" t="s">
        <v>146</v>
      </c>
      <c r="F80" s="19" t="s">
        <v>147</v>
      </c>
      <c r="G80" s="52" t="s">
        <v>146</v>
      </c>
      <c r="H80" s="19" t="s">
        <v>147</v>
      </c>
      <c r="I80" s="109"/>
    </row>
    <row r="81" spans="1:10" ht="18" customHeight="1">
      <c r="C81" s="83" t="s">
        <v>148</v>
      </c>
      <c r="D81" s="84"/>
      <c r="E81" s="58">
        <f>COUNTIF(F12:F77,"Xuất sắc")</f>
        <v>0</v>
      </c>
      <c r="F81" s="59">
        <f>E81*100/$A$77</f>
        <v>0</v>
      </c>
      <c r="G81" s="58">
        <f>COUNTIF(H12:H77,"Xuất sắc")</f>
        <v>0</v>
      </c>
      <c r="H81" s="59">
        <f>G81*100/$A$77</f>
        <v>0</v>
      </c>
      <c r="I81" s="60"/>
    </row>
    <row r="82" spans="1:10" ht="18" customHeight="1">
      <c r="C82" s="83" t="s">
        <v>149</v>
      </c>
      <c r="D82" s="84"/>
      <c r="E82" s="58">
        <f>COUNTIF(F12:F77,"Tốt")</f>
        <v>0</v>
      </c>
      <c r="F82" s="59">
        <f>E82*100/$A$77</f>
        <v>0</v>
      </c>
      <c r="G82" s="58">
        <f>COUNTIF(H12:H77,"Tốt")</f>
        <v>0</v>
      </c>
      <c r="H82" s="59">
        <f t="shared" ref="H82:H86" si="4">G82*100/$A$77</f>
        <v>0</v>
      </c>
      <c r="I82" s="60"/>
    </row>
    <row r="83" spans="1:10" ht="18" customHeight="1">
      <c r="C83" s="83" t="s">
        <v>150</v>
      </c>
      <c r="D83" s="84"/>
      <c r="E83" s="58">
        <f>COUNTIF(F12:F77,"Khá")</f>
        <v>0</v>
      </c>
      <c r="F83" s="59">
        <f t="shared" ref="F83:F86" si="5">E83*100/$A$77</f>
        <v>0</v>
      </c>
      <c r="G83" s="58">
        <f>COUNTIF(H12:H77,"Khá")</f>
        <v>0</v>
      </c>
      <c r="H83" s="59">
        <f t="shared" si="4"/>
        <v>0</v>
      </c>
      <c r="I83" s="60"/>
    </row>
    <row r="84" spans="1:10" ht="18" customHeight="1">
      <c r="C84" s="83" t="s">
        <v>151</v>
      </c>
      <c r="D84" s="84"/>
      <c r="E84" s="58">
        <f>COUNTIF(F12:F77,"TB")</f>
        <v>0</v>
      </c>
      <c r="F84" s="59">
        <f t="shared" si="5"/>
        <v>0</v>
      </c>
      <c r="G84" s="58">
        <f>COUNTIF(H12:H77,"TB")</f>
        <v>0</v>
      </c>
      <c r="H84" s="59">
        <f t="shared" si="4"/>
        <v>0</v>
      </c>
      <c r="I84" s="60"/>
    </row>
    <row r="85" spans="1:10" ht="18" customHeight="1">
      <c r="C85" s="83" t="s">
        <v>152</v>
      </c>
      <c r="D85" s="84"/>
      <c r="E85" s="58">
        <f>COUNTIF(F12:F77,"Yếu")</f>
        <v>0</v>
      </c>
      <c r="F85" s="59">
        <f t="shared" si="5"/>
        <v>0</v>
      </c>
      <c r="G85" s="58">
        <f>COUNTIF(H12:H77,"Yếu")</f>
        <v>0</v>
      </c>
      <c r="H85" s="59">
        <f t="shared" si="4"/>
        <v>0</v>
      </c>
      <c r="I85" s="60"/>
    </row>
    <row r="86" spans="1:10" ht="18" customHeight="1" thickBot="1">
      <c r="C86" s="85" t="s">
        <v>153</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154</v>
      </c>
      <c r="F88" s="87"/>
      <c r="G88" s="87"/>
      <c r="H88" s="87"/>
      <c r="I88" s="87"/>
    </row>
    <row r="89" spans="1:10" ht="18" customHeight="1">
      <c r="A89" s="80" t="s">
        <v>155</v>
      </c>
      <c r="B89" s="80"/>
      <c r="C89" s="80"/>
      <c r="D89" s="80"/>
      <c r="E89" s="80"/>
      <c r="F89" s="80" t="s">
        <v>140</v>
      </c>
      <c r="G89" s="80"/>
      <c r="H89" s="80"/>
      <c r="I89" s="65" t="s">
        <v>156</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2022-03-06T06:32:09Z</dcterms:modified>
</cp:coreProperties>
</file>